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13" i="1" l="1"/>
  <c r="L12" i="1"/>
  <c r="L11" i="1"/>
  <c r="J13" i="1"/>
  <c r="J12" i="1"/>
  <c r="J11" i="1"/>
  <c r="L14" i="1" l="1"/>
  <c r="K13" i="1"/>
  <c r="K12" i="1"/>
  <c r="K11" i="1"/>
</calcChain>
</file>

<file path=xl/sharedStrings.xml><?xml version="1.0" encoding="utf-8"?>
<sst xmlns="http://schemas.openxmlformats.org/spreadsheetml/2006/main" count="40" uniqueCount="35">
  <si>
    <t>№ п/п</t>
  </si>
  <si>
    <t>Кол-во</t>
  </si>
  <si>
    <t>ИЦИ №2</t>
  </si>
  <si>
    <t>ИЦИ №3</t>
  </si>
  <si>
    <t>ИЦИ №1</t>
  </si>
  <si>
    <t>ИЦИ - источник ценовой информации</t>
  </si>
  <si>
    <t>Определение и обоснование начальной (максимальной) цены контракта</t>
  </si>
  <si>
    <t>Дата подготовки расчета:__.__.2021 г.</t>
  </si>
  <si>
    <t>Ответственное лицо за определение и обоснование начальной (максимальной) цены контракта:</t>
  </si>
  <si>
    <t>Дата подготовки обоснования: 03.07.2024</t>
  </si>
  <si>
    <t>Тятюшкина Т.И.</t>
  </si>
  <si>
    <t xml:space="preserve">FoundationOne Liquid CDx </t>
  </si>
  <si>
    <t>услуги проведению лабораторных исследований для нужд СПб ГБУЗ «Городской клинический онкологический диспансер»</t>
  </si>
  <si>
    <t>412/1/20</t>
  </si>
  <si>
    <t>412/2/20</t>
  </si>
  <si>
    <t>412/3/20</t>
  </si>
  <si>
    <t>Начальная максимальная цена контракта составляет 600 000 руб.</t>
  </si>
  <si>
    <t>Наименование услуги</t>
  </si>
  <si>
    <t>Вид услуг</t>
  </si>
  <si>
    <t>ОК 034-2014 (КПЕС 2008). Общероссийский классификатор продукции по видам экономической деятельности (ОКПД 2) или код позиции КТРУ</t>
  </si>
  <si>
    <t>Ед. из.</t>
  </si>
  <si>
    <t>Цена за ед. из., руб.</t>
  </si>
  <si>
    <t>Средняя цена  за ед. из. (начальная цена единицы работы, услуги), руб.</t>
  </si>
  <si>
    <t>Коэффициент вариации, %</t>
  </si>
  <si>
    <t>Начальная цена единицы работы, услуги, руб.</t>
  </si>
  <si>
    <t xml:space="preserve">86.90.15.000
Услуги медицинских лабораторий
</t>
  </si>
  <si>
    <t>ИТОГО (начальная сумма цен единиц услуг)</t>
  </si>
  <si>
    <t>Максимальное значение цены контракта</t>
  </si>
  <si>
    <t xml:space="preserve">FoundationOne CDx </t>
  </si>
  <si>
    <t xml:space="preserve">FoundationOne Heme </t>
  </si>
  <si>
    <t>ИЦИ № 1, руб.</t>
  </si>
  <si>
    <t>ИЦИ № 2, руб.</t>
  </si>
  <si>
    <t>ИЦИ № 3, руб.</t>
  </si>
  <si>
    <t>Начальная максимальная цена контракта определена в соответствии с Приказом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 путем определение НМЦК методом сопоставимых рыночных цен (анализа рынка). Валюта, используемая для формирования цены контракта и расчетов с исполнителем - рубль Российской Федерации.</t>
  </si>
  <si>
    <t>исследование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</si>
</sst>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#,##0.00_р_.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5" fillId="2" borderId="2" xfId="0" applyFont="1" applyFill="1" applyBorder="1" applyAlignment="1">
      <alignment wrapText="1"/>
    </xf>
    <xf numFmtId="14" fontId="5" fillId="2" borderId="4" xfId="0" applyNumberFormat="1" applyFont="1" applyFill="1" applyBorder="1" applyProtection="1">
      <protection locked="0"/>
    </xf>
    <xf numFmtId="0" fontId="5" fillId="2" borderId="5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8" fillId="0" borderId="0" xfId="0" applyFont="1" applyFill="1" applyAlignment="1" applyProtection="1">
      <alignment horizontal="left"/>
      <protection locked="0"/>
    </xf>
    <xf numFmtId="0" fontId="5" fillId="0" borderId="0" xfId="0" applyFont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5" fillId="0" borderId="8" xfId="0" applyFont="1" applyFill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9" fillId="3" borderId="1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3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170" fontId="11" fillId="3" borderId="1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right" vertical="center" wrapText="1"/>
    </xf>
    <xf numFmtId="0" fontId="13" fillId="0" borderId="11" xfId="0" applyFont="1" applyBorder="1" applyAlignment="1">
      <alignment horizontal="right" wrapText="1"/>
    </xf>
    <xf numFmtId="0" fontId="13" fillId="0" borderId="12" xfId="0" applyFont="1" applyBorder="1" applyAlignment="1">
      <alignment horizontal="right" wrapText="1"/>
    </xf>
    <xf numFmtId="170" fontId="12" fillId="3" borderId="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right" wrapText="1"/>
    </xf>
    <xf numFmtId="0" fontId="0" fillId="0" borderId="12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7" zoomScaleNormal="100" workbookViewId="0">
      <selection activeCell="I12" sqref="I12"/>
    </sheetView>
  </sheetViews>
  <sheetFormatPr defaultRowHeight="15" x14ac:dyDescent="0.25"/>
  <cols>
    <col min="1" max="1" width="6.28515625" customWidth="1"/>
    <col min="2" max="2" width="14.7109375" customWidth="1"/>
    <col min="3" max="3" width="16.140625" customWidth="1"/>
    <col min="4" max="4" width="10.140625" bestFit="1" customWidth="1"/>
    <col min="6" max="8" width="11.7109375" bestFit="1" customWidth="1"/>
    <col min="9" max="9" width="13.42578125" bestFit="1" customWidth="1"/>
    <col min="10" max="10" width="11.7109375" bestFit="1" customWidth="1"/>
    <col min="11" max="11" width="13.140625" bestFit="1" customWidth="1"/>
    <col min="12" max="12" width="14.42578125" customWidth="1"/>
  </cols>
  <sheetData>
    <row r="1" spans="1:12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8"/>
    </row>
    <row r="2" spans="1:12" ht="15.75" x14ac:dyDescent="0.25">
      <c r="A2" s="14" t="s">
        <v>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"/>
    </row>
    <row r="3" spans="1:12" ht="86.25" customHeight="1" x14ac:dyDescent="0.25">
      <c r="A3" s="17" t="s">
        <v>33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2"/>
    </row>
    <row r="4" spans="1:12" ht="15.75" x14ac:dyDescent="0.25">
      <c r="A4" s="15" t="s">
        <v>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2"/>
    </row>
    <row r="5" spans="1:1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16" t="s">
        <v>16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2"/>
    </row>
    <row r="8" spans="1:12" ht="24.75" customHeight="1" x14ac:dyDescent="0.25">
      <c r="A8" s="22" t="s">
        <v>0</v>
      </c>
      <c r="B8" s="22" t="s">
        <v>17</v>
      </c>
      <c r="C8" s="23" t="s">
        <v>18</v>
      </c>
      <c r="D8" s="22" t="s">
        <v>19</v>
      </c>
      <c r="E8" s="22" t="s">
        <v>20</v>
      </c>
      <c r="F8" s="22" t="s">
        <v>1</v>
      </c>
      <c r="G8" s="24" t="s">
        <v>21</v>
      </c>
      <c r="H8" s="25"/>
      <c r="I8" s="26"/>
      <c r="J8" s="22" t="s">
        <v>22</v>
      </c>
      <c r="K8" s="22" t="s">
        <v>23</v>
      </c>
      <c r="L8" s="22" t="s">
        <v>24</v>
      </c>
    </row>
    <row r="9" spans="1:12" ht="25.5" x14ac:dyDescent="0.25">
      <c r="A9" s="27"/>
      <c r="B9" s="28"/>
      <c r="C9" s="29"/>
      <c r="D9" s="30"/>
      <c r="E9" s="31"/>
      <c r="F9" s="30"/>
      <c r="G9" s="32" t="s">
        <v>30</v>
      </c>
      <c r="H9" s="32" t="s">
        <v>31</v>
      </c>
      <c r="I9" s="32" t="s">
        <v>32</v>
      </c>
      <c r="J9" s="30"/>
      <c r="K9" s="30"/>
      <c r="L9" s="30"/>
    </row>
    <row r="10" spans="1:12" x14ac:dyDescent="0.25">
      <c r="A10" s="33">
        <v>1</v>
      </c>
      <c r="B10" s="33">
        <v>2</v>
      </c>
      <c r="C10" s="34">
        <v>3</v>
      </c>
      <c r="D10" s="34">
        <v>4</v>
      </c>
      <c r="E10" s="33">
        <v>5</v>
      </c>
      <c r="F10" s="34">
        <v>6</v>
      </c>
      <c r="G10" s="35">
        <v>7</v>
      </c>
      <c r="H10" s="36">
        <v>8</v>
      </c>
      <c r="I10" s="35">
        <v>9</v>
      </c>
      <c r="J10" s="34">
        <v>10</v>
      </c>
      <c r="K10" s="33">
        <v>11</v>
      </c>
      <c r="L10" s="34">
        <v>12</v>
      </c>
    </row>
    <row r="11" spans="1:12" ht="114.75" x14ac:dyDescent="0.25">
      <c r="A11" s="37">
        <v>1</v>
      </c>
      <c r="B11" s="38" t="s">
        <v>12</v>
      </c>
      <c r="C11" s="37" t="s">
        <v>28</v>
      </c>
      <c r="D11" s="39" t="s">
        <v>25</v>
      </c>
      <c r="E11" s="37" t="s">
        <v>34</v>
      </c>
      <c r="F11" s="40">
        <v>1</v>
      </c>
      <c r="G11" s="41">
        <v>270000</v>
      </c>
      <c r="H11" s="42">
        <v>340000</v>
      </c>
      <c r="I11" s="41">
        <v>300000</v>
      </c>
      <c r="J11" s="43">
        <f>ROUND(SUM(G11:I11)/3,2)</f>
        <v>303333.33</v>
      </c>
      <c r="K11" s="44">
        <f>STDEV(G11:I11)/J11*100</f>
        <v>11.577641613878193</v>
      </c>
      <c r="L11" s="45">
        <f>G11</f>
        <v>270000</v>
      </c>
    </row>
    <row r="12" spans="1:12" ht="114.75" x14ac:dyDescent="0.25">
      <c r="A12" s="37">
        <v>2</v>
      </c>
      <c r="B12" s="46"/>
      <c r="C12" s="37" t="s">
        <v>29</v>
      </c>
      <c r="D12" s="39" t="s">
        <v>25</v>
      </c>
      <c r="E12" s="37" t="s">
        <v>34</v>
      </c>
      <c r="F12" s="40">
        <v>1</v>
      </c>
      <c r="G12" s="41">
        <v>334800</v>
      </c>
      <c r="H12" s="42">
        <v>420000</v>
      </c>
      <c r="I12" s="41">
        <v>300000</v>
      </c>
      <c r="J12" s="43">
        <f>ROUND(SUM(G12:I12)/3,2)</f>
        <v>351600</v>
      </c>
      <c r="K12" s="44">
        <f>STDEV(G12:I12)/J12*100</f>
        <v>17.559386988950937</v>
      </c>
      <c r="L12" s="45">
        <f>I12</f>
        <v>300000</v>
      </c>
    </row>
    <row r="13" spans="1:12" ht="114.75" x14ac:dyDescent="0.25">
      <c r="A13" s="37">
        <v>3</v>
      </c>
      <c r="B13" s="47"/>
      <c r="C13" s="37" t="s">
        <v>11</v>
      </c>
      <c r="D13" s="39" t="s">
        <v>25</v>
      </c>
      <c r="E13" s="37" t="s">
        <v>34</v>
      </c>
      <c r="F13" s="40">
        <v>1</v>
      </c>
      <c r="G13" s="41">
        <v>270000</v>
      </c>
      <c r="H13" s="42">
        <v>340000</v>
      </c>
      <c r="I13" s="41">
        <v>380000</v>
      </c>
      <c r="J13" s="43">
        <f>ROUND(SUM(G13:I13)/3,2)</f>
        <v>330000</v>
      </c>
      <c r="K13" s="44">
        <f>STDEV(G13:I13)/J13*100</f>
        <v>16.872013220697035</v>
      </c>
      <c r="L13" s="45">
        <f>G13</f>
        <v>270000</v>
      </c>
    </row>
    <row r="14" spans="1:12" x14ac:dyDescent="0.25">
      <c r="A14" s="48" t="s">
        <v>26</v>
      </c>
      <c r="B14" s="49"/>
      <c r="C14" s="49"/>
      <c r="D14" s="49"/>
      <c r="E14" s="49"/>
      <c r="F14" s="49"/>
      <c r="G14" s="49"/>
      <c r="H14" s="49"/>
      <c r="I14" s="49"/>
      <c r="J14" s="49"/>
      <c r="K14" s="50"/>
      <c r="L14" s="51">
        <f>SUM(L11:L13)</f>
        <v>840000</v>
      </c>
    </row>
    <row r="15" spans="1:12" x14ac:dyDescent="0.25">
      <c r="A15" s="48" t="s">
        <v>27</v>
      </c>
      <c r="B15" s="52"/>
      <c r="C15" s="52"/>
      <c r="D15" s="52"/>
      <c r="E15" s="52"/>
      <c r="F15" s="52"/>
      <c r="G15" s="52"/>
      <c r="H15" s="52"/>
      <c r="I15" s="52"/>
      <c r="J15" s="52"/>
      <c r="K15" s="53"/>
      <c r="L15" s="51">
        <v>600000</v>
      </c>
    </row>
    <row r="16" spans="1:12" ht="15.75" thickBo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5.75" thickBot="1" x14ac:dyDescent="0.3">
      <c r="A17" s="2"/>
      <c r="B17" s="3" t="s">
        <v>4</v>
      </c>
      <c r="C17" s="10" t="s">
        <v>13</v>
      </c>
      <c r="D17" s="4">
        <v>45476</v>
      </c>
      <c r="E17" s="2"/>
      <c r="F17" s="2"/>
      <c r="G17" s="2"/>
      <c r="H17" s="2"/>
      <c r="I17" s="2"/>
      <c r="J17" s="2"/>
      <c r="K17" s="2"/>
      <c r="L17" s="2"/>
    </row>
    <row r="18" spans="1:12" ht="15.75" thickBot="1" x14ac:dyDescent="0.3">
      <c r="A18" s="2"/>
      <c r="B18" s="5" t="s">
        <v>2</v>
      </c>
      <c r="C18" s="9" t="s">
        <v>14</v>
      </c>
      <c r="D18" s="4">
        <v>45476</v>
      </c>
      <c r="E18" s="2"/>
      <c r="F18" s="2"/>
      <c r="G18" s="2"/>
      <c r="H18" s="2"/>
      <c r="I18" s="2"/>
      <c r="J18" s="2"/>
      <c r="K18" s="2"/>
      <c r="L18" s="2"/>
    </row>
    <row r="19" spans="1:12" ht="15.75" thickBot="1" x14ac:dyDescent="0.3">
      <c r="A19" s="2"/>
      <c r="B19" s="6" t="s">
        <v>3</v>
      </c>
      <c r="C19" s="11" t="s">
        <v>15</v>
      </c>
      <c r="D19" s="4">
        <v>45476</v>
      </c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18" t="s">
        <v>5</v>
      </c>
      <c r="C20" s="19"/>
      <c r="D20" s="19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0" t="s">
        <v>9</v>
      </c>
      <c r="C22" s="20" t="s">
        <v>7</v>
      </c>
      <c r="D22" s="20"/>
      <c r="E22" s="20"/>
      <c r="F22" s="20"/>
      <c r="G22" s="20"/>
      <c r="H22" s="20"/>
      <c r="I22" s="20"/>
      <c r="J22" s="20"/>
      <c r="K22" s="20"/>
      <c r="L22" s="7"/>
    </row>
    <row r="23" spans="1:12" x14ac:dyDescent="0.25">
      <c r="A23" s="2"/>
      <c r="B23" s="20" t="s">
        <v>8</v>
      </c>
      <c r="C23" s="20"/>
      <c r="D23" s="20"/>
      <c r="E23" s="20"/>
      <c r="F23" s="20"/>
      <c r="G23" s="20"/>
      <c r="H23" s="20"/>
      <c r="I23" s="20"/>
      <c r="J23" s="20"/>
      <c r="K23" s="20"/>
      <c r="L23" s="2"/>
    </row>
    <row r="24" spans="1:12" x14ac:dyDescent="0.25">
      <c r="A24" s="2"/>
      <c r="B24" s="21" t="s">
        <v>10</v>
      </c>
      <c r="C24" s="21"/>
      <c r="D24" s="21"/>
      <c r="E24" s="21"/>
      <c r="F24" s="21"/>
      <c r="G24" s="21"/>
      <c r="H24" s="21"/>
      <c r="I24" s="21"/>
      <c r="J24" s="21"/>
      <c r="K24" s="21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mergeCells count="22">
    <mergeCell ref="B11:B13"/>
    <mergeCell ref="A14:K14"/>
    <mergeCell ref="A15:K15"/>
    <mergeCell ref="F8:F9"/>
    <mergeCell ref="G8:I8"/>
    <mergeCell ref="J8:J9"/>
    <mergeCell ref="K8:K9"/>
    <mergeCell ref="L8:L9"/>
    <mergeCell ref="A8:A9"/>
    <mergeCell ref="B8:B9"/>
    <mergeCell ref="C8:C9"/>
    <mergeCell ref="D8:D9"/>
    <mergeCell ref="E8:E9"/>
    <mergeCell ref="B20:D20"/>
    <mergeCell ref="B22:K22"/>
    <mergeCell ref="B24:K24"/>
    <mergeCell ref="B23:K23"/>
    <mergeCell ref="A1:K1"/>
    <mergeCell ref="A2:K2"/>
    <mergeCell ref="A4:K4"/>
    <mergeCell ref="A7:K7"/>
    <mergeCell ref="A3:K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2024-07-03T11:48:40Z</dcterms:modified>
</cp:coreProperties>
</file>